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2" r:id="rId5"/>
    <sheet name="Лист3" sheetId="3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L82" i="2" l="1"/>
  <c r="K82" i="2"/>
  <c r="J82" i="2"/>
  <c r="I82" i="2"/>
  <c r="H82" i="2"/>
  <c r="G82" i="2"/>
  <c r="L81" i="2"/>
  <c r="K81" i="2"/>
  <c r="J81" i="2"/>
  <c r="I81" i="2"/>
  <c r="H81" i="2"/>
  <c r="G81" i="2"/>
  <c r="L80" i="2"/>
  <c r="K80" i="2"/>
  <c r="J80" i="2"/>
  <c r="I80" i="2"/>
  <c r="H80" i="2"/>
  <c r="G80" i="2"/>
  <c r="L79" i="2"/>
  <c r="K79" i="2"/>
  <c r="J79" i="2"/>
  <c r="I79" i="2"/>
  <c r="H79" i="2"/>
  <c r="G79" i="2"/>
  <c r="L78" i="2"/>
  <c r="K78" i="2"/>
  <c r="J78" i="2"/>
  <c r="I78" i="2"/>
  <c r="H78" i="2"/>
  <c r="G78" i="2"/>
  <c r="L77" i="2"/>
  <c r="K77" i="2"/>
  <c r="J77" i="2"/>
  <c r="I77" i="2"/>
  <c r="H77" i="2"/>
  <c r="G77" i="2"/>
  <c r="L76" i="2"/>
  <c r="K76" i="2"/>
  <c r="J76" i="2"/>
  <c r="I76" i="2"/>
  <c r="H76" i="2"/>
  <c r="G76" i="2"/>
  <c r="L75" i="2"/>
  <c r="K75" i="2"/>
  <c r="J75" i="2"/>
  <c r="I75" i="2"/>
  <c r="H75" i="2"/>
  <c r="G75" i="2"/>
  <c r="L74" i="2"/>
  <c r="K74" i="2"/>
  <c r="J74" i="2"/>
  <c r="I74" i="2"/>
  <c r="H74" i="2"/>
  <c r="G74" i="2"/>
  <c r="F74" i="2"/>
  <c r="E74" i="2"/>
  <c r="D74" i="2"/>
  <c r="C74" i="2"/>
  <c r="L73" i="2"/>
  <c r="K73" i="2"/>
  <c r="J73" i="2"/>
  <c r="I73" i="2"/>
  <c r="H73" i="2"/>
  <c r="G73" i="2"/>
  <c r="L72" i="2"/>
  <c r="K72" i="2"/>
  <c r="J72" i="2"/>
  <c r="I72" i="2"/>
  <c r="H72" i="2"/>
  <c r="G72" i="2"/>
  <c r="L71" i="2"/>
  <c r="K71" i="2"/>
  <c r="J71" i="2"/>
  <c r="I71" i="2"/>
  <c r="H71" i="2"/>
  <c r="G71" i="2"/>
  <c r="L70" i="2"/>
  <c r="K70" i="2"/>
  <c r="J70" i="2"/>
  <c r="I70" i="2"/>
  <c r="H70" i="2"/>
  <c r="G70" i="2"/>
  <c r="L69" i="2"/>
  <c r="K69" i="2"/>
  <c r="J69" i="2"/>
  <c r="I69" i="2"/>
  <c r="H69" i="2"/>
  <c r="G69" i="2"/>
  <c r="G67" i="2" s="1"/>
  <c r="L68" i="2"/>
  <c r="K68" i="2"/>
  <c r="J68" i="2"/>
  <c r="I68" i="2"/>
  <c r="H68" i="2"/>
  <c r="G68" i="2"/>
  <c r="L67" i="2"/>
  <c r="K67" i="2"/>
  <c r="J67" i="2"/>
  <c r="I67" i="2"/>
  <c r="H67" i="2"/>
  <c r="F67" i="2"/>
  <c r="E67" i="2"/>
  <c r="D67" i="2"/>
  <c r="C67" i="2"/>
  <c r="L66" i="2"/>
  <c r="K66" i="2"/>
  <c r="J66" i="2"/>
  <c r="I66" i="2"/>
  <c r="H66" i="2"/>
  <c r="G66" i="2"/>
  <c r="L57" i="2"/>
  <c r="K57" i="2"/>
  <c r="J57" i="2"/>
  <c r="I57" i="2"/>
  <c r="H57" i="2"/>
  <c r="G57" i="2"/>
  <c r="L56" i="2"/>
  <c r="K56" i="2"/>
  <c r="J56" i="2"/>
  <c r="I56" i="2"/>
  <c r="H56" i="2"/>
  <c r="G56" i="2"/>
  <c r="L55" i="2"/>
  <c r="K55" i="2"/>
  <c r="J55" i="2"/>
  <c r="I55" i="2"/>
  <c r="H55" i="2"/>
  <c r="G55" i="2"/>
  <c r="L54" i="2"/>
  <c r="K54" i="2"/>
  <c r="J54" i="2"/>
  <c r="I54" i="2"/>
  <c r="H54" i="2"/>
  <c r="G54" i="2"/>
  <c r="L53" i="2"/>
  <c r="K53" i="2"/>
  <c r="J53" i="2"/>
  <c r="I53" i="2"/>
  <c r="H53" i="2"/>
  <c r="G53" i="2"/>
  <c r="L52" i="2"/>
  <c r="K52" i="2"/>
  <c r="J52" i="2"/>
  <c r="I52" i="2"/>
  <c r="H52" i="2"/>
  <c r="G52" i="2"/>
  <c r="L51" i="2"/>
  <c r="K51" i="2"/>
  <c r="J51" i="2"/>
  <c r="I51" i="2"/>
  <c r="H51" i="2"/>
  <c r="G51" i="2"/>
  <c r="F51" i="2"/>
  <c r="E51" i="2"/>
  <c r="D51" i="2"/>
  <c r="C51" i="2"/>
  <c r="L50" i="2"/>
  <c r="K50" i="2"/>
  <c r="J50" i="2"/>
  <c r="I50" i="2"/>
  <c r="H50" i="2"/>
  <c r="G50" i="2"/>
  <c r="L49" i="2"/>
  <c r="K49" i="2"/>
  <c r="J49" i="2"/>
  <c r="I49" i="2"/>
  <c r="H49" i="2"/>
  <c r="G49" i="2"/>
  <c r="L48" i="2"/>
  <c r="K48" i="2"/>
  <c r="J48" i="2"/>
  <c r="I48" i="2"/>
  <c r="H48" i="2"/>
  <c r="G48" i="2"/>
  <c r="L47" i="2"/>
  <c r="K47" i="2"/>
  <c r="J47" i="2"/>
  <c r="I47" i="2"/>
  <c r="H47" i="2"/>
  <c r="G47" i="2"/>
  <c r="L46" i="2"/>
  <c r="K46" i="2"/>
  <c r="J46" i="2"/>
  <c r="I46" i="2"/>
  <c r="H46" i="2"/>
  <c r="G46" i="2"/>
  <c r="F46" i="2"/>
  <c r="E46" i="2"/>
  <c r="D46" i="2"/>
  <c r="C46" i="2"/>
  <c r="L45" i="2"/>
  <c r="K45" i="2"/>
  <c r="J45" i="2"/>
  <c r="I45" i="2"/>
  <c r="H45" i="2"/>
  <c r="G45" i="2"/>
  <c r="L44" i="2"/>
  <c r="K44" i="2"/>
  <c r="J44" i="2"/>
  <c r="I44" i="2"/>
  <c r="H44" i="2"/>
  <c r="G44" i="2"/>
  <c r="L43" i="2"/>
  <c r="K43" i="2"/>
  <c r="J43" i="2"/>
  <c r="I43" i="2"/>
  <c r="H43" i="2"/>
  <c r="G43" i="2"/>
  <c r="L42" i="2"/>
  <c r="K42" i="2"/>
  <c r="J42" i="2"/>
  <c r="I42" i="2"/>
  <c r="H42" i="2"/>
  <c r="G42" i="2"/>
  <c r="F42" i="2"/>
  <c r="E42" i="2"/>
  <c r="D42" i="2"/>
  <c r="C42" i="2"/>
  <c r="L41" i="2"/>
  <c r="K41" i="2"/>
  <c r="J41" i="2"/>
  <c r="I41" i="2"/>
  <c r="H41" i="2"/>
  <c r="G41" i="2"/>
  <c r="L40" i="2"/>
  <c r="K40" i="2"/>
  <c r="J40" i="2"/>
  <c r="I40" i="2"/>
  <c r="H40" i="2"/>
  <c r="G40" i="2"/>
  <c r="L39" i="2"/>
  <c r="K39" i="2"/>
  <c r="J39" i="2"/>
  <c r="I39" i="2"/>
  <c r="H39" i="2"/>
  <c r="G39" i="2"/>
  <c r="L38" i="2"/>
  <c r="K38" i="2"/>
  <c r="J38" i="2"/>
  <c r="I38" i="2"/>
  <c r="H38" i="2"/>
  <c r="G38" i="2"/>
  <c r="F38" i="2"/>
  <c r="E38" i="2"/>
  <c r="D38" i="2"/>
  <c r="C38" i="2"/>
  <c r="L37" i="2"/>
  <c r="K37" i="2"/>
  <c r="J37" i="2"/>
  <c r="I37" i="2"/>
  <c r="H37" i="2"/>
  <c r="G37" i="2"/>
  <c r="L36" i="2"/>
  <c r="K36" i="2"/>
  <c r="J36" i="2"/>
  <c r="I36" i="2"/>
  <c r="H36" i="2"/>
  <c r="G36" i="2"/>
  <c r="L35" i="2"/>
  <c r="K35" i="2"/>
  <c r="J35" i="2"/>
  <c r="I35" i="2"/>
  <c r="H35" i="2"/>
  <c r="G35" i="2"/>
  <c r="L34" i="2"/>
  <c r="K34" i="2"/>
  <c r="J34" i="2"/>
  <c r="I34" i="2"/>
  <c r="H34" i="2"/>
  <c r="G34" i="2"/>
  <c r="F34" i="2"/>
  <c r="E34" i="2"/>
  <c r="D34" i="2"/>
  <c r="C34" i="2"/>
  <c r="L32" i="2"/>
  <c r="K32" i="2"/>
  <c r="J32" i="2"/>
  <c r="I32" i="2"/>
  <c r="H32" i="2"/>
  <c r="G32" i="2"/>
  <c r="L31" i="2"/>
  <c r="K31" i="2"/>
  <c r="J31" i="2"/>
  <c r="I31" i="2"/>
  <c r="H31" i="2"/>
  <c r="G31" i="2"/>
  <c r="L30" i="2"/>
  <c r="K30" i="2"/>
  <c r="J30" i="2"/>
  <c r="I30" i="2"/>
  <c r="H30" i="2"/>
  <c r="G30" i="2"/>
  <c r="L29" i="2"/>
  <c r="K29" i="2"/>
  <c r="J29" i="2"/>
  <c r="I29" i="2"/>
  <c r="H29" i="2"/>
  <c r="G29" i="2"/>
  <c r="L28" i="2"/>
  <c r="K28" i="2"/>
  <c r="J28" i="2"/>
  <c r="I28" i="2"/>
  <c r="H28" i="2"/>
  <c r="G28" i="2"/>
  <c r="L27" i="2"/>
  <c r="K27" i="2"/>
  <c r="J27" i="2"/>
  <c r="I27" i="2"/>
  <c r="H27" i="2"/>
  <c r="G27" i="2"/>
  <c r="L26" i="2"/>
  <c r="K26" i="2"/>
  <c r="J26" i="2"/>
  <c r="I26" i="2"/>
  <c r="H26" i="2"/>
  <c r="G26" i="2"/>
  <c r="F26" i="2"/>
  <c r="E26" i="2"/>
  <c r="D26" i="2"/>
  <c r="C26" i="2"/>
  <c r="L25" i="2"/>
  <c r="K25" i="2"/>
  <c r="J25" i="2"/>
  <c r="I25" i="2"/>
  <c r="H25" i="2"/>
  <c r="G25" i="2"/>
  <c r="L24" i="2"/>
  <c r="K24" i="2"/>
  <c r="J24" i="2"/>
  <c r="I24" i="2"/>
  <c r="H24" i="2"/>
  <c r="G24" i="2"/>
  <c r="L23" i="2"/>
  <c r="K23" i="2"/>
  <c r="J23" i="2"/>
  <c r="I23" i="2"/>
  <c r="H23" i="2"/>
  <c r="G23" i="2"/>
  <c r="L22" i="2"/>
  <c r="K22" i="2"/>
  <c r="J22" i="2"/>
  <c r="I22" i="2"/>
  <c r="H22" i="2"/>
  <c r="G22" i="2"/>
  <c r="L21" i="2"/>
  <c r="K21" i="2"/>
  <c r="J21" i="2"/>
  <c r="I21" i="2"/>
  <c r="H21" i="2"/>
  <c r="G21" i="2"/>
  <c r="F21" i="2"/>
  <c r="E21" i="2"/>
  <c r="D21" i="2"/>
  <c r="C21" i="2"/>
  <c r="L20" i="2"/>
  <c r="K20" i="2"/>
  <c r="J20" i="2"/>
  <c r="I20" i="2"/>
  <c r="H20" i="2"/>
  <c r="G20" i="2"/>
  <c r="L19" i="2"/>
  <c r="K19" i="2"/>
  <c r="J19" i="2"/>
  <c r="I19" i="2"/>
  <c r="H19" i="2"/>
  <c r="G19" i="2"/>
  <c r="L18" i="2"/>
  <c r="K18" i="2"/>
  <c r="J18" i="2"/>
  <c r="I18" i="2"/>
  <c r="H18" i="2"/>
  <c r="G18" i="2"/>
  <c r="L17" i="2"/>
  <c r="K17" i="2"/>
  <c r="J17" i="2"/>
  <c r="I17" i="2"/>
  <c r="H17" i="2"/>
  <c r="G17" i="2"/>
  <c r="F17" i="2"/>
  <c r="E17" i="2"/>
  <c r="D17" i="2"/>
  <c r="C17" i="2"/>
  <c r="L16" i="2"/>
  <c r="K16" i="2"/>
  <c r="J16" i="2"/>
  <c r="I16" i="2"/>
  <c r="H16" i="2"/>
  <c r="G16" i="2"/>
  <c r="L15" i="2"/>
  <c r="K15" i="2"/>
  <c r="J15" i="2"/>
  <c r="I15" i="2"/>
  <c r="H15" i="2"/>
  <c r="G15" i="2"/>
  <c r="L14" i="2"/>
  <c r="K14" i="2"/>
  <c r="J14" i="2"/>
  <c r="I14" i="2"/>
  <c r="H14" i="2"/>
  <c r="G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L11" i="2"/>
  <c r="K11" i="2"/>
  <c r="J11" i="2"/>
  <c r="I11" i="2"/>
  <c r="H11" i="2"/>
  <c r="G11" i="2"/>
  <c r="L10" i="2"/>
  <c r="K10" i="2"/>
  <c r="J10" i="2"/>
  <c r="I10" i="2"/>
  <c r="H10" i="2"/>
  <c r="G10" i="2"/>
  <c r="L9" i="2"/>
  <c r="K9" i="2"/>
  <c r="J9" i="2"/>
  <c r="I9" i="2"/>
  <c r="H9" i="2"/>
  <c r="G9" i="2"/>
  <c r="F9" i="2"/>
  <c r="E9" i="2"/>
  <c r="D9" i="2"/>
  <c r="C9" i="2"/>
  <c r="F74" i="4" l="1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G17" i="1"/>
  <c r="H17" i="1"/>
  <c r="I17" i="1"/>
  <c r="J17" i="1"/>
  <c r="K17" i="1"/>
  <c r="L17" i="1"/>
  <c r="C17" i="1"/>
  <c r="D13" i="1"/>
  <c r="E13" i="1"/>
  <c r="F13" i="1"/>
  <c r="G13" i="1"/>
  <c r="H13" i="1"/>
  <c r="I13" i="1"/>
  <c r="J13" i="1"/>
  <c r="K13" i="1"/>
  <c r="L13" i="1"/>
  <c r="C13" i="1"/>
  <c r="D9" i="1"/>
  <c r="E9" i="1"/>
  <c r="F9" i="1"/>
  <c r="G9" i="1"/>
  <c r="H9" i="1"/>
  <c r="I9" i="1"/>
  <c r="J9" i="1"/>
  <c r="K9" i="1"/>
  <c r="L9" i="1"/>
  <c r="C9" i="1"/>
  <c r="D76" i="1"/>
  <c r="E76" i="1"/>
  <c r="F76" i="1"/>
  <c r="G76" i="1"/>
  <c r="H76" i="1"/>
  <c r="I76" i="1"/>
  <c r="J76" i="1"/>
  <c r="K76" i="1"/>
  <c r="L76" i="1"/>
  <c r="C76" i="1"/>
  <c r="L69" i="1"/>
  <c r="D69" i="1"/>
  <c r="E69" i="1"/>
  <c r="F69" i="1"/>
  <c r="G69" i="1"/>
  <c r="H69" i="1"/>
  <c r="I69" i="1"/>
  <c r="J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G71" i="1"/>
  <c r="J70" i="1"/>
  <c r="I70" i="1"/>
  <c r="H70" i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J16" i="1"/>
  <c r="I16" i="1"/>
  <c r="H16" i="1"/>
  <c r="G16" i="1"/>
  <c r="J15" i="1"/>
  <c r="I15" i="1"/>
  <c r="H15" i="1"/>
  <c r="G15" i="1"/>
  <c r="J14" i="1"/>
  <c r="I14" i="1"/>
  <c r="H14" i="1"/>
  <c r="G14" i="1"/>
  <c r="J12" i="1"/>
  <c r="I12" i="1"/>
  <c r="H12" i="1"/>
  <c r="G12" i="1"/>
  <c r="J11" i="1"/>
  <c r="I11" i="1"/>
  <c r="H11" i="1"/>
  <c r="G11" i="1"/>
  <c r="J10" i="1"/>
  <c r="I10" i="1"/>
  <c r="H10" i="1"/>
  <c r="G10" i="1"/>
</calcChain>
</file>

<file path=xl/sharedStrings.xml><?xml version="1.0" encoding="utf-8"?>
<sst xmlns="http://schemas.openxmlformats.org/spreadsheetml/2006/main" count="760" uniqueCount="72">
  <si>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</si>
  <si>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</si>
  <si>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</si>
  <si>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</si>
  <si>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</si>
  <si>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</si>
  <si>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</si>
  <si>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</si>
  <si>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</si>
  <si>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</si>
  <si>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</si>
  <si>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</si>
  <si>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</si>
  <si>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</si>
  <si>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</si>
  <si>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</si>
  <si>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</si>
  <si>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</si>
  <si>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</si>
  <si>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</si>
  <si>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</si>
  <si>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</si>
  <si>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</si>
  <si>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</si>
  <si>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</si>
  <si>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</si>
  <si>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</si>
  <si>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</si>
  <si>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</si>
  <si>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</si>
  <si>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</si>
  <si>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</si>
  <si>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</si>
  <si>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</si>
  <si>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</si>
  <si>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</si>
  <si>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</si>
  <si>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</si>
  <si>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</si>
  <si>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</si>
  <si>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</si>
  <si>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</si>
  <si>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</si>
  <si>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</si>
  <si>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</si>
  <si>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</si>
  <si>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</si>
  <si>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</si>
  <si>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</si>
  <si>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</si>
  <si>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</si>
  <si>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</si>
  <si>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</si>
  <si>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</si>
  <si>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</si>
  <si>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</si>
  <si>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</si>
  <si>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</si>
  <si>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</si>
  <si>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</si>
  <si>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</si>
  <si>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</si>
  <si>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</si>
  <si>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</si>
  <si>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</si>
  <si>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</si>
  <si>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</si>
  <si>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май 2017 г.</t>
  </si>
  <si>
    <t>2. Выполнение графика окончания ремонта за май 2017 г.</t>
  </si>
  <si>
    <t>Выполнение графика ремонта за май 2017 г.</t>
  </si>
  <si>
    <t>АВР ВЛ 110 кВ "Встречный-Черский" - Установлена временная металлическая консоль с полимерной изоляцией и проводом фазы «В» опоры №483.</t>
  </si>
  <si>
    <t>Внеплановый ремонт ВЛ 110 кВ "ЧТЭЦ-Быстрый" - замена П обр. опор  №№ 187, 316, 477, 478, 479, 561, 703 во исполнение перечня мероприятий по Приказу Минэнерго №1236 от 22.11.2016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</si>
</sst>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49</xdr:row>
      <xdr:rowOff>200025</xdr:rowOff>
    </xdr:from>
    <xdr:to>
      <xdr:col>2</xdr:col>
      <xdr:colOff>371475</xdr:colOff>
      <xdr:row>49</xdr:row>
      <xdr:rowOff>200025</xdr:rowOff>
    </xdr:to>
    <xdr:sp macro="" textlink="">
      <xdr:nvSpPr>
        <xdr:cNvPr id="265" name="Line 171"/>
        <xdr:cNvSpPr>
          <a:spLocks noChangeShapeType="1"/>
        </xdr:cNvSpPr>
      </xdr:nvSpPr>
      <xdr:spPr bwMode="auto">
        <a:xfrm>
          <a:off x="4343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>
        <row r="12"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1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9</v>
          </cell>
        </row>
        <row r="16">
          <cell r="G16">
            <v>50</v>
          </cell>
          <cell r="H16">
            <v>3</v>
          </cell>
          <cell r="I16">
            <v>140</v>
          </cell>
          <cell r="J16">
            <v>3</v>
          </cell>
          <cell r="K16">
            <v>140</v>
          </cell>
          <cell r="L16">
            <v>3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G18">
            <v>50</v>
          </cell>
          <cell r="H18">
            <v>5</v>
          </cell>
          <cell r="I18">
            <v>340</v>
          </cell>
          <cell r="J18">
            <v>5</v>
          </cell>
          <cell r="K18">
            <v>340</v>
          </cell>
          <cell r="L18">
            <v>17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9</v>
          </cell>
        </row>
        <row r="27"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9</v>
          </cell>
        </row>
        <row r="41">
          <cell r="G41">
            <v>50</v>
          </cell>
          <cell r="H41">
            <v>2</v>
          </cell>
          <cell r="I41">
            <v>90</v>
          </cell>
          <cell r="J41">
            <v>2</v>
          </cell>
          <cell r="K41">
            <v>90</v>
          </cell>
          <cell r="L41">
            <v>3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G43">
            <v>50</v>
          </cell>
          <cell r="H43">
            <v>5</v>
          </cell>
          <cell r="I43">
            <v>340</v>
          </cell>
          <cell r="J43">
            <v>5</v>
          </cell>
          <cell r="K43">
            <v>340</v>
          </cell>
          <cell r="L43">
            <v>17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9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2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G73">
            <v>2</v>
          </cell>
          <cell r="H73">
            <v>2</v>
          </cell>
          <cell r="I73">
            <v>2</v>
          </cell>
          <cell r="J73">
            <v>7</v>
          </cell>
          <cell r="K73">
            <v>4.2450000000000001</v>
          </cell>
          <cell r="L73">
            <v>8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1.9699999999999998</v>
          </cell>
          <cell r="L74">
            <v>1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2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6"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 x14ac:dyDescent="0.25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47" t="s">
        <v>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9"/>
    </row>
    <row r="6" spans="1:12" x14ac:dyDescent="0.25">
      <c r="A6" s="250" t="s">
        <v>3</v>
      </c>
      <c r="B6" s="252" t="s">
        <v>4</v>
      </c>
      <c r="C6" s="253" t="s">
        <v>5</v>
      </c>
      <c r="D6" s="254"/>
      <c r="E6" s="254"/>
      <c r="F6" s="254"/>
      <c r="G6" s="255" t="s">
        <v>6</v>
      </c>
      <c r="H6" s="256"/>
      <c r="I6" s="256"/>
      <c r="J6" s="257"/>
      <c r="K6" s="258" t="s">
        <v>7</v>
      </c>
      <c r="L6" s="259"/>
    </row>
    <row r="7" spans="1:12" x14ac:dyDescent="0.25">
      <c r="A7" s="222"/>
      <c r="B7" s="252"/>
      <c r="C7" s="260" t="s">
        <v>8</v>
      </c>
      <c r="D7" s="233"/>
      <c r="E7" s="233" t="s">
        <v>9</v>
      </c>
      <c r="F7" s="233"/>
      <c r="G7" s="213" t="s">
        <v>10</v>
      </c>
      <c r="H7" s="214"/>
      <c r="I7" s="213" t="s">
        <v>9</v>
      </c>
      <c r="J7" s="214"/>
      <c r="K7" s="231"/>
      <c r="L7" s="232"/>
    </row>
    <row r="8" spans="1:12" ht="15.75" thickBot="1" x14ac:dyDescent="0.3">
      <c r="A8" s="251"/>
      <c r="B8" s="252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34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35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35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36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37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38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38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38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39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40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40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40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41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42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42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43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44" t="s">
        <v>33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35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35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36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37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38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38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38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39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40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40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40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41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42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42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43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18" t="s">
        <v>34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</row>
    <row r="63" spans="1:12" ht="19.5" thickBot="1" x14ac:dyDescent="0.3">
      <c r="A63" s="218" t="s">
        <v>35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12" ht="18.75" x14ac:dyDescent="0.25">
      <c r="A64" s="219" t="s">
        <v>36</v>
      </c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1"/>
    </row>
    <row r="65" spans="1:12" x14ac:dyDescent="0.25">
      <c r="A65" s="222" t="s">
        <v>3</v>
      </c>
      <c r="B65" s="223" t="s">
        <v>4</v>
      </c>
      <c r="C65" s="226" t="s">
        <v>5</v>
      </c>
      <c r="D65" s="227"/>
      <c r="E65" s="227"/>
      <c r="F65" s="228"/>
      <c r="G65" s="226" t="s">
        <v>6</v>
      </c>
      <c r="H65" s="227"/>
      <c r="I65" s="227"/>
      <c r="J65" s="228"/>
      <c r="K65" s="229" t="s">
        <v>7</v>
      </c>
      <c r="L65" s="230"/>
    </row>
    <row r="66" spans="1:12" x14ac:dyDescent="0.25">
      <c r="A66" s="222"/>
      <c r="B66" s="224"/>
      <c r="C66" s="233" t="s">
        <v>8</v>
      </c>
      <c r="D66" s="233"/>
      <c r="E66" s="233" t="s">
        <v>9</v>
      </c>
      <c r="F66" s="233"/>
      <c r="G66" s="213" t="s">
        <v>10</v>
      </c>
      <c r="H66" s="214"/>
      <c r="I66" s="213" t="s">
        <v>9</v>
      </c>
      <c r="J66" s="214"/>
      <c r="K66" s="231"/>
      <c r="L66" s="232"/>
    </row>
    <row r="67" spans="1:12" ht="15.75" thickBot="1" x14ac:dyDescent="0.3">
      <c r="A67" s="222"/>
      <c r="B67" s="225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5" t="s">
        <v>52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7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6" workbookViewId="0">
      <selection activeCell="E43" sqref="E43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 x14ac:dyDescent="0.25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7" t="s">
        <v>54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9"/>
    </row>
    <row r="6" spans="1:12" ht="15" customHeight="1" x14ac:dyDescent="0.25">
      <c r="A6" s="250" t="s">
        <v>3</v>
      </c>
      <c r="B6" s="224" t="s">
        <v>4</v>
      </c>
      <c r="C6" s="262" t="s">
        <v>5</v>
      </c>
      <c r="D6" s="262"/>
      <c r="E6" s="262"/>
      <c r="F6" s="262"/>
      <c r="G6" s="263" t="s">
        <v>6</v>
      </c>
      <c r="H6" s="264"/>
      <c r="I6" s="264"/>
      <c r="J6" s="265"/>
      <c r="K6" s="266" t="s">
        <v>7</v>
      </c>
      <c r="L6" s="267"/>
    </row>
    <row r="7" spans="1:12" x14ac:dyDescent="0.25">
      <c r="A7" s="222"/>
      <c r="B7" s="224"/>
      <c r="C7" s="233" t="s">
        <v>8</v>
      </c>
      <c r="D7" s="233"/>
      <c r="E7" s="233" t="s">
        <v>9</v>
      </c>
      <c r="F7" s="233"/>
      <c r="G7" s="213" t="s">
        <v>10</v>
      </c>
      <c r="H7" s="214"/>
      <c r="I7" s="213" t="s">
        <v>9</v>
      </c>
      <c r="J7" s="214"/>
      <c r="K7" s="231"/>
      <c r="L7" s="232"/>
    </row>
    <row r="8" spans="1:12" ht="15.75" thickBot="1" x14ac:dyDescent="0.3">
      <c r="A8" s="251"/>
      <c r="B8" s="22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55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 x14ac:dyDescent="0.25">
      <c r="A39" s="238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18" t="s">
        <v>34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</row>
    <row r="61" spans="1:12" ht="19.5" thickBot="1" x14ac:dyDescent="0.3">
      <c r="A61" s="218" t="s">
        <v>35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</row>
    <row r="62" spans="1:12" ht="18.75" customHeight="1" x14ac:dyDescent="0.25">
      <c r="A62" s="219" t="s">
        <v>56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1"/>
    </row>
    <row r="63" spans="1:12" ht="15" customHeight="1" x14ac:dyDescent="0.25">
      <c r="A63" s="222" t="s">
        <v>3</v>
      </c>
      <c r="B63" s="223" t="s">
        <v>4</v>
      </c>
      <c r="C63" s="226" t="s">
        <v>5</v>
      </c>
      <c r="D63" s="227"/>
      <c r="E63" s="227"/>
      <c r="F63" s="228"/>
      <c r="G63" s="226" t="s">
        <v>6</v>
      </c>
      <c r="H63" s="227"/>
      <c r="I63" s="227"/>
      <c r="J63" s="228"/>
      <c r="K63" s="229" t="s">
        <v>7</v>
      </c>
      <c r="L63" s="230"/>
    </row>
    <row r="64" spans="1:12" x14ac:dyDescent="0.25">
      <c r="A64" s="222"/>
      <c r="B64" s="224"/>
      <c r="C64" s="233" t="s">
        <v>8</v>
      </c>
      <c r="D64" s="233"/>
      <c r="E64" s="233" t="s">
        <v>9</v>
      </c>
      <c r="F64" s="233"/>
      <c r="G64" s="213" t="s">
        <v>10</v>
      </c>
      <c r="H64" s="214"/>
      <c r="I64" s="213" t="s">
        <v>9</v>
      </c>
      <c r="J64" s="214"/>
      <c r="K64" s="231"/>
      <c r="L64" s="232"/>
    </row>
    <row r="65" spans="1:12" ht="15.75" thickBot="1" x14ac:dyDescent="0.3">
      <c r="A65" s="251"/>
      <c r="B65" s="22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15" t="s">
        <v>52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7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61" t="s">
        <v>59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 x14ac:dyDescent="0.25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7" t="s">
        <v>60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9"/>
    </row>
    <row r="6" spans="1:12" ht="15" customHeight="1" x14ac:dyDescent="0.25">
      <c r="A6" s="250" t="s">
        <v>3</v>
      </c>
      <c r="B6" s="224" t="s">
        <v>4</v>
      </c>
      <c r="C6" s="262" t="s">
        <v>5</v>
      </c>
      <c r="D6" s="262"/>
      <c r="E6" s="262"/>
      <c r="F6" s="262"/>
      <c r="G6" s="263" t="s">
        <v>6</v>
      </c>
      <c r="H6" s="264"/>
      <c r="I6" s="264"/>
      <c r="J6" s="265"/>
      <c r="K6" s="266" t="s">
        <v>7</v>
      </c>
      <c r="L6" s="267"/>
    </row>
    <row r="7" spans="1:12" x14ac:dyDescent="0.25">
      <c r="A7" s="222"/>
      <c r="B7" s="224"/>
      <c r="C7" s="233" t="s">
        <v>8</v>
      </c>
      <c r="D7" s="233"/>
      <c r="E7" s="233" t="s">
        <v>9</v>
      </c>
      <c r="F7" s="233"/>
      <c r="G7" s="213" t="s">
        <v>10</v>
      </c>
      <c r="H7" s="214"/>
      <c r="I7" s="213" t="s">
        <v>9</v>
      </c>
      <c r="J7" s="214"/>
      <c r="K7" s="231"/>
      <c r="L7" s="232"/>
    </row>
    <row r="8" spans="1:12" ht="15.75" thickBot="1" x14ac:dyDescent="0.3">
      <c r="A8" s="251"/>
      <c r="B8" s="22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61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38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18" t="s">
        <v>34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</row>
    <row r="63" spans="1:12" ht="15" customHeight="1" thickBot="1" x14ac:dyDescent="0.3">
      <c r="A63" s="218" t="s">
        <v>35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12" ht="18.75" x14ac:dyDescent="0.25">
      <c r="A64" s="219" t="s">
        <v>62</v>
      </c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1"/>
    </row>
    <row r="65" spans="1:12" x14ac:dyDescent="0.25">
      <c r="A65" s="222" t="s">
        <v>3</v>
      </c>
      <c r="B65" s="223" t="s">
        <v>4</v>
      </c>
      <c r="C65" s="226" t="s">
        <v>5</v>
      </c>
      <c r="D65" s="227"/>
      <c r="E65" s="227"/>
      <c r="F65" s="228"/>
      <c r="G65" s="226" t="s">
        <v>6</v>
      </c>
      <c r="H65" s="227"/>
      <c r="I65" s="227"/>
      <c r="J65" s="228"/>
      <c r="K65" s="229" t="s">
        <v>7</v>
      </c>
      <c r="L65" s="230"/>
    </row>
    <row r="66" spans="1:12" ht="46.5" customHeight="1" x14ac:dyDescent="0.25">
      <c r="A66" s="222"/>
      <c r="B66" s="224"/>
      <c r="C66" s="233" t="s">
        <v>8</v>
      </c>
      <c r="D66" s="233"/>
      <c r="E66" s="233" t="s">
        <v>9</v>
      </c>
      <c r="F66" s="233"/>
      <c r="G66" s="213" t="s">
        <v>10</v>
      </c>
      <c r="H66" s="214"/>
      <c r="I66" s="213" t="s">
        <v>9</v>
      </c>
      <c r="J66" s="214"/>
      <c r="K66" s="231"/>
      <c r="L66" s="232"/>
    </row>
    <row r="67" spans="1:12" ht="19.5" customHeight="1" thickBot="1" x14ac:dyDescent="0.3">
      <c r="A67" s="251"/>
      <c r="B67" s="22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5" t="s">
        <v>52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7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61" t="s">
        <v>59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</row>
  </sheetData>
  <mergeCells count="35"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  <mergeCell ref="A62:L62"/>
    <mergeCell ref="A33:L33"/>
    <mergeCell ref="A34:A37"/>
    <mergeCell ref="A38:A41"/>
    <mergeCell ref="A42:A45"/>
    <mergeCell ref="A46:A49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58" workbookViewId="0">
      <selection activeCell="G91" sqref="G91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 x14ac:dyDescent="0.25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7" t="s">
        <v>64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9"/>
    </row>
    <row r="6" spans="1:12" ht="15" customHeight="1" x14ac:dyDescent="0.25">
      <c r="A6" s="250" t="s">
        <v>3</v>
      </c>
      <c r="B6" s="224" t="s">
        <v>4</v>
      </c>
      <c r="C6" s="262" t="s">
        <v>5</v>
      </c>
      <c r="D6" s="262"/>
      <c r="E6" s="262"/>
      <c r="F6" s="262"/>
      <c r="G6" s="263" t="s">
        <v>6</v>
      </c>
      <c r="H6" s="264"/>
      <c r="I6" s="264"/>
      <c r="J6" s="265"/>
      <c r="K6" s="266" t="s">
        <v>7</v>
      </c>
      <c r="L6" s="267"/>
    </row>
    <row r="7" spans="1:12" x14ac:dyDescent="0.25">
      <c r="A7" s="222"/>
      <c r="B7" s="224"/>
      <c r="C7" s="233" t="s">
        <v>8</v>
      </c>
      <c r="D7" s="233"/>
      <c r="E7" s="233" t="s">
        <v>9</v>
      </c>
      <c r="F7" s="233"/>
      <c r="G7" s="213" t="s">
        <v>10</v>
      </c>
      <c r="H7" s="214"/>
      <c r="I7" s="213" t="s">
        <v>9</v>
      </c>
      <c r="J7" s="214"/>
      <c r="K7" s="231"/>
      <c r="L7" s="232"/>
    </row>
    <row r="8" spans="1:12" ht="15.75" thickBot="1" x14ac:dyDescent="0.3">
      <c r="A8" s="251"/>
      <c r="B8" s="22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4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5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6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7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 x14ac:dyDescent="0.25">
      <c r="A14" s="238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 x14ac:dyDescent="0.25">
      <c r="A17" s="239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40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1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2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3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4" t="s">
        <v>65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20.25" customHeight="1" x14ac:dyDescent="0.25">
      <c r="A34" s="234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5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6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7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 x14ac:dyDescent="0.25">
      <c r="A39" s="238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 x14ac:dyDescent="0.25">
      <c r="A42" s="239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40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1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2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3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18" t="s">
        <v>34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</row>
    <row r="63" spans="1:12" ht="15" customHeight="1" thickBot="1" x14ac:dyDescent="0.3">
      <c r="A63" s="218" t="s">
        <v>35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12" ht="18.75" customHeight="1" x14ac:dyDescent="0.25">
      <c r="A64" s="219" t="s">
        <v>66</v>
      </c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1"/>
    </row>
    <row r="65" spans="1:12" ht="15" customHeight="1" x14ac:dyDescent="0.25">
      <c r="A65" s="222" t="s">
        <v>3</v>
      </c>
      <c r="B65" s="223" t="s">
        <v>4</v>
      </c>
      <c r="C65" s="226" t="s">
        <v>5</v>
      </c>
      <c r="D65" s="227"/>
      <c r="E65" s="227"/>
      <c r="F65" s="228"/>
      <c r="G65" s="226" t="s">
        <v>6</v>
      </c>
      <c r="H65" s="227"/>
      <c r="I65" s="227"/>
      <c r="J65" s="228"/>
      <c r="K65" s="229" t="s">
        <v>7</v>
      </c>
      <c r="L65" s="230"/>
    </row>
    <row r="66" spans="1:12" ht="46.5" customHeight="1" x14ac:dyDescent="0.25">
      <c r="A66" s="222"/>
      <c r="B66" s="224"/>
      <c r="C66" s="233" t="s">
        <v>8</v>
      </c>
      <c r="D66" s="233"/>
      <c r="E66" s="233" t="s">
        <v>9</v>
      </c>
      <c r="F66" s="233"/>
      <c r="G66" s="213" t="s">
        <v>10</v>
      </c>
      <c r="H66" s="214"/>
      <c r="I66" s="213" t="s">
        <v>9</v>
      </c>
      <c r="J66" s="214"/>
      <c r="K66" s="231"/>
      <c r="L66" s="232"/>
    </row>
    <row r="67" spans="1:12" ht="19.5" customHeight="1" thickBot="1" x14ac:dyDescent="0.3">
      <c r="A67" s="251"/>
      <c r="B67" s="22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5" t="s">
        <v>52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7"/>
    </row>
    <row r="87" spans="1:12" x14ac:dyDescent="0.25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61" t="s">
        <v>59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</row>
  </sheetData>
  <mergeCells count="35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topLeftCell="A72" workbookViewId="0">
      <selection activeCell="A2" sqref="A2:L89"/>
    </sheetView>
  </sheetViews>
  <sheetFormatPr defaultRowHeight="15" x14ac:dyDescent="0.25"/>
  <cols>
    <col min="1" max="1" width="27.85546875" style="283" customWidth="1"/>
    <col min="2" max="2" width="18.42578125" style="283" customWidth="1"/>
    <col min="3" max="12" width="9.140625" style="283"/>
  </cols>
  <sheetData>
    <row r="1" spans="1:12" ht="15.75" x14ac:dyDescent="0.25">
      <c r="A1" s="1"/>
      <c r="B1" s="1"/>
      <c r="C1" s="62"/>
      <c r="D1" s="1"/>
      <c r="E1" s="1"/>
      <c r="F1" s="1"/>
      <c r="G1" s="1"/>
      <c r="H1" s="269"/>
      <c r="I1" s="269"/>
      <c r="J1" s="269"/>
      <c r="K1" s="269"/>
      <c r="L1" s="269"/>
    </row>
    <row r="2" spans="1:12" ht="18.75" x14ac:dyDescent="0.2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 x14ac:dyDescent="0.25">
      <c r="A3" s="218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19.5" thickBot="1" x14ac:dyDescent="0.3">
      <c r="A4" s="1"/>
      <c r="B4" s="2"/>
      <c r="C4" s="2"/>
      <c r="D4" s="2"/>
      <c r="E4" s="2"/>
      <c r="F4" s="2"/>
      <c r="G4" s="2"/>
      <c r="H4" s="2"/>
      <c r="I4" s="268"/>
      <c r="J4" s="268"/>
      <c r="K4" s="268"/>
      <c r="L4" s="268"/>
    </row>
    <row r="5" spans="1:12" ht="19.5" thickBot="1" x14ac:dyDescent="0.3">
      <c r="A5" s="247" t="s">
        <v>67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9"/>
    </row>
    <row r="6" spans="1:12" ht="29.25" customHeight="1" x14ac:dyDescent="0.25">
      <c r="A6" s="250" t="s">
        <v>3</v>
      </c>
      <c r="B6" s="224" t="s">
        <v>4</v>
      </c>
      <c r="C6" s="262" t="s">
        <v>5</v>
      </c>
      <c r="D6" s="262"/>
      <c r="E6" s="262"/>
      <c r="F6" s="262"/>
      <c r="G6" s="263" t="s">
        <v>6</v>
      </c>
      <c r="H6" s="264"/>
      <c r="I6" s="264"/>
      <c r="J6" s="265"/>
      <c r="K6" s="270" t="s">
        <v>7</v>
      </c>
      <c r="L6" s="271"/>
    </row>
    <row r="7" spans="1:12" ht="21" customHeight="1" x14ac:dyDescent="0.25">
      <c r="A7" s="222"/>
      <c r="B7" s="224"/>
      <c r="C7" s="233" t="s">
        <v>8</v>
      </c>
      <c r="D7" s="233"/>
      <c r="E7" s="233" t="s">
        <v>9</v>
      </c>
      <c r="F7" s="233"/>
      <c r="G7" s="213" t="s">
        <v>10</v>
      </c>
      <c r="H7" s="214"/>
      <c r="I7" s="213" t="s">
        <v>9</v>
      </c>
      <c r="J7" s="214"/>
      <c r="K7" s="272"/>
      <c r="L7" s="273"/>
    </row>
    <row r="8" spans="1:12" ht="15.75" thickBot="1" x14ac:dyDescent="0.3">
      <c r="A8" s="251"/>
      <c r="B8" s="224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 x14ac:dyDescent="0.25">
      <c r="A9" s="234" t="s">
        <v>14</v>
      </c>
      <c r="B9" s="11" t="s">
        <v>15</v>
      </c>
      <c r="C9" s="120">
        <f>SUM(C10:C12)</f>
        <v>1</v>
      </c>
      <c r="D9" s="121">
        <f>SUM(D10:D12)</f>
        <v>5</v>
      </c>
      <c r="E9" s="120">
        <f>SUM(E10:E12)</f>
        <v>1</v>
      </c>
      <c r="F9" s="121">
        <f>SUM(F10:F12)</f>
        <v>5</v>
      </c>
      <c r="G9" s="122">
        <f t="shared" ref="G9:L9" si="0">SUM(G10:G12)</f>
        <v>1</v>
      </c>
      <c r="H9" s="123">
        <f t="shared" si="0"/>
        <v>5</v>
      </c>
      <c r="I9" s="124">
        <f t="shared" si="0"/>
        <v>1</v>
      </c>
      <c r="J9" s="125">
        <f t="shared" si="0"/>
        <v>5</v>
      </c>
      <c r="K9" s="120">
        <f t="shared" si="0"/>
        <v>0</v>
      </c>
      <c r="L9" s="121">
        <f t="shared" si="0"/>
        <v>10</v>
      </c>
    </row>
    <row r="10" spans="1:12" ht="17.25" customHeight="1" x14ac:dyDescent="0.25">
      <c r="A10" s="235"/>
      <c r="B10" s="13" t="s">
        <v>16</v>
      </c>
      <c r="C10" s="126"/>
      <c r="D10" s="127"/>
      <c r="E10" s="128"/>
      <c r="F10" s="129"/>
      <c r="G10" s="130">
        <f>[1]апрель!G12+C10</f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f>[1]апрель!K12</f>
        <v>0</v>
      </c>
      <c r="L10" s="132">
        <f>[1]апрель!L12</f>
        <v>1</v>
      </c>
    </row>
    <row r="11" spans="1:12" x14ac:dyDescent="0.25">
      <c r="A11" s="235"/>
      <c r="B11" s="13" t="s">
        <v>17</v>
      </c>
      <c r="C11" s="126"/>
      <c r="D11" s="127"/>
      <c r="E11" s="128"/>
      <c r="F11" s="129"/>
      <c r="G11" s="130">
        <f>[1]апрель!G13+C11</f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 x14ac:dyDescent="0.3">
      <c r="A12" s="236"/>
      <c r="B12" s="20" t="s">
        <v>18</v>
      </c>
      <c r="C12" s="133">
        <v>1</v>
      </c>
      <c r="D12" s="134">
        <v>5</v>
      </c>
      <c r="E12" s="135">
        <v>1</v>
      </c>
      <c r="F12" s="136">
        <v>5</v>
      </c>
      <c r="G12" s="130">
        <f>[1]апрель!G14+C12</f>
        <v>1</v>
      </c>
      <c r="H12" s="131">
        <f>[1]апрель!H14+D12</f>
        <v>5</v>
      </c>
      <c r="I12" s="130">
        <f>[1]апрель!I14+E12</f>
        <v>1</v>
      </c>
      <c r="J12" s="131">
        <f>[1]апрель!J14+F12</f>
        <v>5</v>
      </c>
      <c r="K12" s="130">
        <f>[1]апрель!K14</f>
        <v>0</v>
      </c>
      <c r="L12" s="132">
        <f>[1]апрель!L14</f>
        <v>9</v>
      </c>
    </row>
    <row r="13" spans="1:12" ht="33" customHeight="1" x14ac:dyDescent="0.25">
      <c r="A13" s="237" t="s">
        <v>19</v>
      </c>
      <c r="B13" s="11" t="s">
        <v>20</v>
      </c>
      <c r="C13" s="120">
        <f t="shared" ref="C13:L13" si="1">SUM(C14:C16)</f>
        <v>1</v>
      </c>
      <c r="D13" s="121">
        <f t="shared" si="1"/>
        <v>30</v>
      </c>
      <c r="E13" s="120">
        <f t="shared" si="1"/>
        <v>1</v>
      </c>
      <c r="F13" s="121">
        <f t="shared" si="1"/>
        <v>30</v>
      </c>
      <c r="G13" s="120">
        <f t="shared" si="1"/>
        <v>101</v>
      </c>
      <c r="H13" s="121">
        <f t="shared" si="1"/>
        <v>38</v>
      </c>
      <c r="I13" s="137">
        <f t="shared" si="1"/>
        <v>481</v>
      </c>
      <c r="J13" s="125">
        <f t="shared" si="1"/>
        <v>38</v>
      </c>
      <c r="K13" s="120">
        <f t="shared" si="1"/>
        <v>480</v>
      </c>
      <c r="L13" s="121">
        <f t="shared" si="1"/>
        <v>20</v>
      </c>
    </row>
    <row r="14" spans="1:12" ht="18.75" customHeight="1" x14ac:dyDescent="0.25">
      <c r="A14" s="238"/>
      <c r="B14" s="24" t="s">
        <v>16</v>
      </c>
      <c r="C14" s="126"/>
      <c r="D14" s="138"/>
      <c r="E14" s="139"/>
      <c r="F14" s="140"/>
      <c r="G14" s="130">
        <f>[1]апрель!G16+C14</f>
        <v>50</v>
      </c>
      <c r="H14" s="131">
        <f>[1]апрель!H16+D14</f>
        <v>3</v>
      </c>
      <c r="I14" s="130">
        <f>[1]апрель!I16+E14</f>
        <v>140</v>
      </c>
      <c r="J14" s="131">
        <f>[1]апрель!J16+F14</f>
        <v>3</v>
      </c>
      <c r="K14" s="141">
        <f>[1]апрель!K16</f>
        <v>140</v>
      </c>
      <c r="L14" s="132">
        <f>[1]апрель!L16</f>
        <v>3</v>
      </c>
    </row>
    <row r="15" spans="1:12" x14ac:dyDescent="0.25">
      <c r="A15" s="238"/>
      <c r="B15" s="13" t="s">
        <v>17</v>
      </c>
      <c r="C15" s="126"/>
      <c r="D15" s="127"/>
      <c r="E15" s="128"/>
      <c r="F15" s="129"/>
      <c r="G15" s="130">
        <f>[1]апрель!G17+C15</f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 x14ac:dyDescent="0.3">
      <c r="A16" s="238"/>
      <c r="B16" s="27" t="s">
        <v>18</v>
      </c>
      <c r="C16" s="142">
        <v>1</v>
      </c>
      <c r="D16" s="143">
        <v>30</v>
      </c>
      <c r="E16" s="144">
        <v>1</v>
      </c>
      <c r="F16" s="145">
        <v>30</v>
      </c>
      <c r="G16" s="130">
        <f>[1]апрель!G18+C16</f>
        <v>51</v>
      </c>
      <c r="H16" s="131">
        <f>[1]апрель!H18+D16</f>
        <v>35</v>
      </c>
      <c r="I16" s="130">
        <f>[1]апрель!I18+E16</f>
        <v>341</v>
      </c>
      <c r="J16" s="131">
        <f>[1]апрель!J18+F16</f>
        <v>35</v>
      </c>
      <c r="K16" s="146">
        <f>[1]апрель!K18</f>
        <v>340</v>
      </c>
      <c r="L16" s="147">
        <f>[1]апрель!L18</f>
        <v>17</v>
      </c>
    </row>
    <row r="17" spans="1:12" ht="24.75" customHeight="1" x14ac:dyDescent="0.25">
      <c r="A17" s="239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 x14ac:dyDescent="0.25">
      <c r="A18" s="240"/>
      <c r="B18" s="13" t="s">
        <v>16</v>
      </c>
      <c r="C18" s="126"/>
      <c r="D18" s="127"/>
      <c r="E18" s="128"/>
      <c r="F18" s="129"/>
      <c r="G18" s="130">
        <f>[1]апрель!G20+C18</f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 x14ac:dyDescent="0.25">
      <c r="A19" s="240"/>
      <c r="B19" s="13" t="s">
        <v>17</v>
      </c>
      <c r="C19" s="126"/>
      <c r="D19" s="127"/>
      <c r="E19" s="128"/>
      <c r="F19" s="129"/>
      <c r="G19" s="130">
        <f>[1]апрель!G21+C19</f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 x14ac:dyDescent="0.3">
      <c r="A20" s="240"/>
      <c r="B20" s="27" t="s">
        <v>18</v>
      </c>
      <c r="C20" s="142"/>
      <c r="D20" s="143"/>
      <c r="E20" s="144"/>
      <c r="F20" s="145"/>
      <c r="G20" s="130">
        <f>[1]апрель!G22+C20</f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 x14ac:dyDescent="0.25">
      <c r="A21" s="241" t="s">
        <v>23</v>
      </c>
      <c r="B21" s="11" t="s">
        <v>24</v>
      </c>
      <c r="C21" s="148">
        <f t="shared" ref="C21:L21" si="3">SUM(C22:C24)</f>
        <v>1</v>
      </c>
      <c r="D21" s="149">
        <f t="shared" si="3"/>
        <v>5</v>
      </c>
      <c r="E21" s="148">
        <f t="shared" si="3"/>
        <v>1</v>
      </c>
      <c r="F21" s="149">
        <f t="shared" si="3"/>
        <v>5</v>
      </c>
      <c r="G21" s="150">
        <f t="shared" si="3"/>
        <v>1</v>
      </c>
      <c r="H21" s="151">
        <f t="shared" si="3"/>
        <v>5</v>
      </c>
      <c r="I21" s="152">
        <f t="shared" si="3"/>
        <v>1</v>
      </c>
      <c r="J21" s="153">
        <f t="shared" si="3"/>
        <v>5</v>
      </c>
      <c r="K21" s="148">
        <f t="shared" si="3"/>
        <v>0</v>
      </c>
      <c r="L21" s="149">
        <f t="shared" si="3"/>
        <v>10</v>
      </c>
    </row>
    <row r="22" spans="1:12" ht="16.5" customHeight="1" x14ac:dyDescent="0.25">
      <c r="A22" s="242"/>
      <c r="B22" s="13" t="s">
        <v>16</v>
      </c>
      <c r="C22" s="126"/>
      <c r="D22" s="127"/>
      <c r="E22" s="128"/>
      <c r="F22" s="129"/>
      <c r="G22" s="130">
        <f>[1]апрель!G24+C22</f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f>[1]апрель!K24</f>
        <v>0</v>
      </c>
      <c r="L22" s="132">
        <f>[1]апрель!L24</f>
        <v>1</v>
      </c>
    </row>
    <row r="23" spans="1:12" x14ac:dyDescent="0.25">
      <c r="A23" s="242"/>
      <c r="B23" s="13" t="s">
        <v>17</v>
      </c>
      <c r="C23" s="126"/>
      <c r="D23" s="127"/>
      <c r="E23" s="128"/>
      <c r="F23" s="129"/>
      <c r="G23" s="130">
        <f>[1]апрель!G25+C23</f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 x14ac:dyDescent="0.3">
      <c r="A24" s="243"/>
      <c r="B24" s="20" t="s">
        <v>18</v>
      </c>
      <c r="C24" s="133">
        <v>1</v>
      </c>
      <c r="D24" s="134">
        <v>5</v>
      </c>
      <c r="E24" s="135">
        <v>1</v>
      </c>
      <c r="F24" s="136">
        <v>5</v>
      </c>
      <c r="G24" s="154">
        <f>[1]апрель!G26+C24</f>
        <v>1</v>
      </c>
      <c r="H24" s="155">
        <f>[1]апрель!H26+D24</f>
        <v>5</v>
      </c>
      <c r="I24" s="154">
        <f>[1]апрель!I26+E24</f>
        <v>1</v>
      </c>
      <c r="J24" s="155">
        <f>[1]апрель!J26+F24</f>
        <v>5</v>
      </c>
      <c r="K24" s="156">
        <f>[1]апрель!K26</f>
        <v>0</v>
      </c>
      <c r="L24" s="157">
        <f>[1]апрель!L26</f>
        <v>9</v>
      </c>
    </row>
    <row r="25" spans="1:12" ht="24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f>[1]апрель!G27+C25</f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f>[1]апрель!K27</f>
        <v>0</v>
      </c>
      <c r="L25" s="147">
        <f>[1]апрель!L27</f>
        <v>1</v>
      </c>
    </row>
    <row r="26" spans="1:12" ht="23.25" customHeight="1" x14ac:dyDescent="0.25">
      <c r="A26" s="40" t="s">
        <v>26</v>
      </c>
      <c r="B26" s="11" t="s">
        <v>16</v>
      </c>
      <c r="C26" s="150">
        <f>SUM(C27:C31)</f>
        <v>1</v>
      </c>
      <c r="D26" s="162">
        <f>SUM(D27:D31)</f>
        <v>1</v>
      </c>
      <c r="E26" s="150">
        <f>SUM(E27:E31)</f>
        <v>1</v>
      </c>
      <c r="F26" s="162">
        <f>SUM(F27:F31)</f>
        <v>1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0</v>
      </c>
      <c r="L26" s="162">
        <f t="shared" si="4"/>
        <v>3</v>
      </c>
    </row>
    <row r="27" spans="1:12" ht="22.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f>[1]апрель!G29+C27</f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 x14ac:dyDescent="0.25">
      <c r="A28" s="212" t="s">
        <v>28</v>
      </c>
      <c r="B28" s="13" t="s">
        <v>16</v>
      </c>
      <c r="C28" s="126"/>
      <c r="D28" s="127"/>
      <c r="E28" s="126"/>
      <c r="F28" s="127"/>
      <c r="G28" s="130">
        <f>[1]апрель!G30+C28</f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f>[1]апрель!K30</f>
        <v>0</v>
      </c>
      <c r="L28" s="132">
        <f>[1]апрель!L30</f>
        <v>2</v>
      </c>
    </row>
    <row r="29" spans="1:12" ht="21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f>[1]апрель!G31+C29</f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f>[1]апрель!G32+C30</f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 x14ac:dyDescent="0.3">
      <c r="A31" s="44" t="s">
        <v>31</v>
      </c>
      <c r="B31" s="20" t="s">
        <v>16</v>
      </c>
      <c r="C31" s="133">
        <v>1</v>
      </c>
      <c r="D31" s="134">
        <v>1</v>
      </c>
      <c r="E31" s="133">
        <v>1</v>
      </c>
      <c r="F31" s="134">
        <v>1</v>
      </c>
      <c r="G31" s="166">
        <f>[1]апрель!G33+C31</f>
        <v>1</v>
      </c>
      <c r="H31" s="167">
        <f>[1]апрель!H33+D31</f>
        <v>1</v>
      </c>
      <c r="I31" s="166">
        <f>[1]апрель!I33+E31</f>
        <v>1</v>
      </c>
      <c r="J31" s="168">
        <f>[1]апрель!J33+F31</f>
        <v>1</v>
      </c>
      <c r="K31" s="169">
        <f>[1]апрель!K33</f>
        <v>0</v>
      </c>
      <c r="L31" s="157">
        <f>[1]апрель!L33</f>
        <v>1</v>
      </c>
    </row>
    <row r="32" spans="1:12" ht="19.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f>[1]апрель!G34+C32</f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 x14ac:dyDescent="0.3">
      <c r="A33" s="244" t="s">
        <v>68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</row>
    <row r="34" spans="1:12" ht="33" customHeight="1" x14ac:dyDescent="0.25">
      <c r="A34" s="234" t="s">
        <v>14</v>
      </c>
      <c r="B34" s="11" t="s">
        <v>15</v>
      </c>
      <c r="C34" s="120">
        <f>SUM(C35:C37)</f>
        <v>1</v>
      </c>
      <c r="D34" s="121">
        <f>SUM(D35:D37)</f>
        <v>5</v>
      </c>
      <c r="E34" s="120">
        <f>SUM(E35:E37)</f>
        <v>1</v>
      </c>
      <c r="F34" s="121">
        <f>SUM(F35:F37)</f>
        <v>5</v>
      </c>
      <c r="G34" s="120">
        <f t="shared" ref="G34:L34" si="5">SUM(G35:G37)</f>
        <v>1</v>
      </c>
      <c r="H34" s="121">
        <f t="shared" si="5"/>
        <v>5</v>
      </c>
      <c r="I34" s="137">
        <f t="shared" si="5"/>
        <v>1</v>
      </c>
      <c r="J34" s="125">
        <f t="shared" si="5"/>
        <v>5</v>
      </c>
      <c r="K34" s="120">
        <f t="shared" si="5"/>
        <v>0</v>
      </c>
      <c r="L34" s="121">
        <f t="shared" si="5"/>
        <v>10</v>
      </c>
    </row>
    <row r="35" spans="1:12" ht="17.25" customHeight="1" x14ac:dyDescent="0.25">
      <c r="A35" s="235"/>
      <c r="B35" s="13" t="s">
        <v>16</v>
      </c>
      <c r="C35" s="126"/>
      <c r="D35" s="127"/>
      <c r="E35" s="128"/>
      <c r="F35" s="129"/>
      <c r="G35" s="130">
        <f>[1]апрель!G37+C35</f>
        <v>0</v>
      </c>
      <c r="H35" s="163">
        <f>[1]апрель!H37+D35</f>
        <v>0</v>
      </c>
      <c r="I35" s="130">
        <f>[1]апрель!I37+E35</f>
        <v>0</v>
      </c>
      <c r="J35" s="131">
        <f>[1]апрель!J37+F35</f>
        <v>0</v>
      </c>
      <c r="K35" s="141">
        <f>[1]апрель!K37</f>
        <v>0</v>
      </c>
      <c r="L35" s="132">
        <f>[1]апрель!L37</f>
        <v>1</v>
      </c>
    </row>
    <row r="36" spans="1:12" x14ac:dyDescent="0.25">
      <c r="A36" s="235"/>
      <c r="B36" s="13" t="s">
        <v>17</v>
      </c>
      <c r="C36" s="126"/>
      <c r="D36" s="127"/>
      <c r="E36" s="128"/>
      <c r="F36" s="129"/>
      <c r="G36" s="130">
        <f>[1]апрель!G38+C36</f>
        <v>0</v>
      </c>
      <c r="H36" s="163">
        <f>[1]апрель!H38+D36</f>
        <v>0</v>
      </c>
      <c r="I36" s="130">
        <f>[1]апрель!I38+E36</f>
        <v>0</v>
      </c>
      <c r="J36" s="131">
        <f>[1]апрель!J38+F36</f>
        <v>0</v>
      </c>
      <c r="K36" s="141">
        <f>[1]апрель!K38</f>
        <v>0</v>
      </c>
      <c r="L36" s="132">
        <f>[1]апрель!L38</f>
        <v>0</v>
      </c>
    </row>
    <row r="37" spans="1:12" ht="15.75" thickBot="1" x14ac:dyDescent="0.3">
      <c r="A37" s="236"/>
      <c r="B37" s="20" t="s">
        <v>18</v>
      </c>
      <c r="C37" s="133">
        <v>1</v>
      </c>
      <c r="D37" s="134">
        <v>5</v>
      </c>
      <c r="E37" s="135">
        <v>1</v>
      </c>
      <c r="F37" s="136">
        <v>5</v>
      </c>
      <c r="G37" s="130">
        <f>[1]апрель!G39+C37</f>
        <v>1</v>
      </c>
      <c r="H37" s="163">
        <f>[1]апрель!H39+D37</f>
        <v>5</v>
      </c>
      <c r="I37" s="130">
        <f>[1]апрель!I39+E37</f>
        <v>1</v>
      </c>
      <c r="J37" s="131">
        <f>[1]апрель!J39+F37</f>
        <v>5</v>
      </c>
      <c r="K37" s="156">
        <f>[1]апрель!K39</f>
        <v>0</v>
      </c>
      <c r="L37" s="157">
        <f>[1]апрель!L39</f>
        <v>9</v>
      </c>
    </row>
    <row r="38" spans="1:12" ht="30" customHeight="1" x14ac:dyDescent="0.25">
      <c r="A38" s="237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80</v>
      </c>
      <c r="E38" s="120">
        <f t="shared" si="6"/>
        <v>2</v>
      </c>
      <c r="F38" s="121">
        <f t="shared" si="6"/>
        <v>80</v>
      </c>
      <c r="G38" s="120">
        <f t="shared" si="6"/>
        <v>102</v>
      </c>
      <c r="H38" s="178">
        <f t="shared" si="6"/>
        <v>87</v>
      </c>
      <c r="I38" s="137">
        <f t="shared" si="6"/>
        <v>432</v>
      </c>
      <c r="J38" s="179">
        <f t="shared" si="6"/>
        <v>87</v>
      </c>
      <c r="K38" s="120">
        <f t="shared" si="6"/>
        <v>430</v>
      </c>
      <c r="L38" s="121">
        <f t="shared" si="6"/>
        <v>20</v>
      </c>
    </row>
    <row r="39" spans="1:12" ht="16.5" customHeight="1" x14ac:dyDescent="0.25">
      <c r="A39" s="238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f>[1]апрель!G41+C39</f>
        <v>51</v>
      </c>
      <c r="H39" s="163">
        <f>[1]апрель!H41+D39</f>
        <v>52</v>
      </c>
      <c r="I39" s="130">
        <f>[1]апрель!I41+E39</f>
        <v>91</v>
      </c>
      <c r="J39" s="131">
        <f>[1]апрель!J41+F39</f>
        <v>52</v>
      </c>
      <c r="K39" s="141">
        <f>[1]апрель!K41</f>
        <v>90</v>
      </c>
      <c r="L39" s="132">
        <f>[1]апрель!L41</f>
        <v>3</v>
      </c>
    </row>
    <row r="40" spans="1:12" x14ac:dyDescent="0.25">
      <c r="A40" s="238"/>
      <c r="B40" s="13" t="s">
        <v>17</v>
      </c>
      <c r="C40" s="126"/>
      <c r="D40" s="127"/>
      <c r="E40" s="128"/>
      <c r="F40" s="129"/>
      <c r="G40" s="130">
        <f>[1]апрель!G42+C40</f>
        <v>0</v>
      </c>
      <c r="H40" s="163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 x14ac:dyDescent="0.3">
      <c r="A41" s="238"/>
      <c r="B41" s="27" t="s">
        <v>18</v>
      </c>
      <c r="C41" s="142">
        <v>1</v>
      </c>
      <c r="D41" s="143">
        <v>30</v>
      </c>
      <c r="E41" s="144">
        <v>1</v>
      </c>
      <c r="F41" s="145">
        <v>30</v>
      </c>
      <c r="G41" s="130">
        <f>[1]апрель!G43+C41</f>
        <v>51</v>
      </c>
      <c r="H41" s="163">
        <f>[1]апрель!H43+D41</f>
        <v>35</v>
      </c>
      <c r="I41" s="130">
        <f>[1]апрель!I43+E41</f>
        <v>341</v>
      </c>
      <c r="J41" s="131">
        <f>[1]апрель!J43+F41</f>
        <v>35</v>
      </c>
      <c r="K41" s="146">
        <f>[1]апрель!K43</f>
        <v>340</v>
      </c>
      <c r="L41" s="147">
        <f>[1]апрель!L43</f>
        <v>17</v>
      </c>
    </row>
    <row r="42" spans="1:12" ht="18.75" customHeight="1" x14ac:dyDescent="0.25">
      <c r="A42" s="239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 x14ac:dyDescent="0.25">
      <c r="A43" s="240"/>
      <c r="B43" s="13" t="s">
        <v>16</v>
      </c>
      <c r="C43" s="126"/>
      <c r="D43" s="127"/>
      <c r="E43" s="128"/>
      <c r="F43" s="129"/>
      <c r="G43" s="130">
        <f>[1]апрель!G45+C43</f>
        <v>0</v>
      </c>
      <c r="H43" s="163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 x14ac:dyDescent="0.25">
      <c r="A44" s="240"/>
      <c r="B44" s="13" t="s">
        <v>17</v>
      </c>
      <c r="C44" s="126"/>
      <c r="D44" s="127"/>
      <c r="E44" s="128"/>
      <c r="F44" s="129"/>
      <c r="G44" s="130">
        <f>[1]апрель!G46+C44</f>
        <v>0</v>
      </c>
      <c r="H44" s="163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 x14ac:dyDescent="0.3">
      <c r="A45" s="240"/>
      <c r="B45" s="27" t="s">
        <v>18</v>
      </c>
      <c r="C45" s="142"/>
      <c r="D45" s="143"/>
      <c r="E45" s="144"/>
      <c r="F45" s="145"/>
      <c r="G45" s="130">
        <f>[1]апрель!G47+C45</f>
        <v>0</v>
      </c>
      <c r="H45" s="163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 x14ac:dyDescent="0.25">
      <c r="A46" s="241" t="s">
        <v>23</v>
      </c>
      <c r="B46" s="11" t="s">
        <v>24</v>
      </c>
      <c r="C46" s="148">
        <f t="shared" ref="C46:L46" si="8">SUM(C47:C49)</f>
        <v>1</v>
      </c>
      <c r="D46" s="149">
        <f t="shared" si="8"/>
        <v>5</v>
      </c>
      <c r="E46" s="148">
        <f t="shared" si="8"/>
        <v>1</v>
      </c>
      <c r="F46" s="149">
        <f t="shared" si="8"/>
        <v>5</v>
      </c>
      <c r="G46" s="150">
        <f t="shared" si="8"/>
        <v>1</v>
      </c>
      <c r="H46" s="151">
        <f t="shared" si="8"/>
        <v>5</v>
      </c>
      <c r="I46" s="152">
        <f t="shared" si="8"/>
        <v>1</v>
      </c>
      <c r="J46" s="149">
        <f t="shared" si="8"/>
        <v>5</v>
      </c>
      <c r="K46" s="148">
        <f t="shared" si="8"/>
        <v>0</v>
      </c>
      <c r="L46" s="149">
        <f t="shared" si="8"/>
        <v>10</v>
      </c>
    </row>
    <row r="47" spans="1:12" ht="16.5" customHeight="1" x14ac:dyDescent="0.25">
      <c r="A47" s="242"/>
      <c r="B47" s="13" t="s">
        <v>16</v>
      </c>
      <c r="C47" s="126"/>
      <c r="D47" s="127"/>
      <c r="E47" s="128"/>
      <c r="F47" s="129"/>
      <c r="G47" s="130">
        <f>[1]апрель!G49+C47</f>
        <v>0</v>
      </c>
      <c r="H47" s="163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f>[1]апрель!K49</f>
        <v>0</v>
      </c>
      <c r="L47" s="132">
        <f>[1]апрель!L49</f>
        <v>1</v>
      </c>
    </row>
    <row r="48" spans="1:12" x14ac:dyDescent="0.25">
      <c r="A48" s="242"/>
      <c r="B48" s="13" t="s">
        <v>17</v>
      </c>
      <c r="C48" s="126"/>
      <c r="D48" s="127"/>
      <c r="E48" s="128"/>
      <c r="F48" s="129"/>
      <c r="G48" s="130">
        <f>[1]апрель!G50+C48</f>
        <v>0</v>
      </c>
      <c r="H48" s="163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 x14ac:dyDescent="0.3">
      <c r="A49" s="243"/>
      <c r="B49" s="20" t="s">
        <v>18</v>
      </c>
      <c r="C49" s="133">
        <v>1</v>
      </c>
      <c r="D49" s="134">
        <v>5</v>
      </c>
      <c r="E49" s="135">
        <v>1</v>
      </c>
      <c r="F49" s="136">
        <v>5</v>
      </c>
      <c r="G49" s="166">
        <f>[1]апрель!G51+C49</f>
        <v>1</v>
      </c>
      <c r="H49" s="167">
        <f>[1]апрель!H51+D49</f>
        <v>5</v>
      </c>
      <c r="I49" s="166">
        <f>[1]апрель!I51+E49</f>
        <v>1</v>
      </c>
      <c r="J49" s="168">
        <f>[1]апрель!J51+F49</f>
        <v>5</v>
      </c>
      <c r="K49" s="156">
        <f>[1]апрель!K51</f>
        <v>0</v>
      </c>
      <c r="L49" s="157">
        <f>[1]апрель!L51</f>
        <v>9</v>
      </c>
    </row>
    <row r="50" spans="1:12" ht="26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f>[1]апрель!G52+C50</f>
        <v>0</v>
      </c>
      <c r="H50" s="181">
        <f>[1]апрель!H52+D50</f>
        <v>0</v>
      </c>
      <c r="I50" s="180">
        <f>[1]апрель!I52+E50</f>
        <v>0</v>
      </c>
      <c r="J50" s="182">
        <f>[1]апрель!J52+F50</f>
        <v>0</v>
      </c>
      <c r="K50" s="176">
        <f>[1]апрель!K52</f>
        <v>0</v>
      </c>
      <c r="L50" s="177">
        <f>[1]апрель!L52</f>
        <v>1</v>
      </c>
    </row>
    <row r="51" spans="1:12" ht="21.75" customHeight="1" x14ac:dyDescent="0.25">
      <c r="A51" s="40" t="s">
        <v>26</v>
      </c>
      <c r="B51" s="11" t="s">
        <v>16</v>
      </c>
      <c r="C51" s="150">
        <f>SUM(C52:C56)</f>
        <v>1</v>
      </c>
      <c r="D51" s="151">
        <f>SUM(D52:D56)</f>
        <v>1</v>
      </c>
      <c r="E51" s="150">
        <f>SUM(E52:E56)</f>
        <v>1</v>
      </c>
      <c r="F51" s="151">
        <f>SUM(F52:F56)</f>
        <v>1</v>
      </c>
      <c r="G51" s="150">
        <f t="shared" ref="G51:L51" si="9">SUM(G52:G56)</f>
        <v>1</v>
      </c>
      <c r="H51" s="151">
        <f t="shared" si="9"/>
        <v>1</v>
      </c>
      <c r="I51" s="150">
        <f t="shared" si="9"/>
        <v>1</v>
      </c>
      <c r="J51" s="151">
        <f t="shared" si="9"/>
        <v>1</v>
      </c>
      <c r="K51" s="150">
        <f t="shared" si="9"/>
        <v>0</v>
      </c>
      <c r="L51" s="151">
        <f t="shared" si="9"/>
        <v>3</v>
      </c>
    </row>
    <row r="52" spans="1:12" ht="19.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f>[1]апрель!G54+C52</f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84">
        <f>[1]апрель!K54</f>
        <v>0</v>
      </c>
      <c r="L52" s="185">
        <f>[1]апрель!L54</f>
        <v>0</v>
      </c>
    </row>
    <row r="53" spans="1:12" ht="19.5" customHeight="1" x14ac:dyDescent="0.25">
      <c r="A53" s="212" t="s">
        <v>28</v>
      </c>
      <c r="B53" s="13" t="s">
        <v>16</v>
      </c>
      <c r="C53" s="126"/>
      <c r="D53" s="127"/>
      <c r="E53" s="128"/>
      <c r="F53" s="129"/>
      <c r="G53" s="130">
        <f>[1]апрель!G55+C53</f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41">
        <f>[1]апрель!K55</f>
        <v>0</v>
      </c>
      <c r="L53" s="132">
        <f>[1]апрель!L55</f>
        <v>2</v>
      </c>
    </row>
    <row r="54" spans="1:12" ht="19.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f>[1]апрель!G56+C54</f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41">
        <f>[1]апрель!K56</f>
        <v>0</v>
      </c>
      <c r="L54" s="132">
        <f>[1]апрель!L56</f>
        <v>0</v>
      </c>
    </row>
    <row r="55" spans="1:12" ht="21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f>[1]апрель!G57+C55</f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41">
        <f>[1]апрель!K57</f>
        <v>0</v>
      </c>
      <c r="L55" s="132">
        <f>[1]апрель!L57</f>
        <v>0</v>
      </c>
    </row>
    <row r="56" spans="1:12" ht="21.75" customHeight="1" thickBot="1" x14ac:dyDescent="0.3">
      <c r="A56" s="44" t="s">
        <v>31</v>
      </c>
      <c r="B56" s="20" t="s">
        <v>16</v>
      </c>
      <c r="C56" s="133">
        <v>1</v>
      </c>
      <c r="D56" s="134">
        <v>1</v>
      </c>
      <c r="E56" s="135">
        <v>1</v>
      </c>
      <c r="F56" s="136">
        <v>1</v>
      </c>
      <c r="G56" s="154">
        <f>[1]апрель!G58+C56</f>
        <v>1</v>
      </c>
      <c r="H56" s="186">
        <f>[1]апрель!H58+D56</f>
        <v>1</v>
      </c>
      <c r="I56" s="154">
        <f>[1]апрель!I58+E56</f>
        <v>1</v>
      </c>
      <c r="J56" s="155">
        <f>[1]апрель!J58+F56</f>
        <v>1</v>
      </c>
      <c r="K56" s="146">
        <f>[1]апрель!K58</f>
        <v>0</v>
      </c>
      <c r="L56" s="147">
        <f>[1]апрель!L58</f>
        <v>1</v>
      </c>
    </row>
    <row r="57" spans="1:12" ht="21.7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f>[1]апрель!G59+C57</f>
        <v>0</v>
      </c>
      <c r="H57" s="191">
        <f>[1]апрель!H59+D57</f>
        <v>0</v>
      </c>
      <c r="I57" s="174">
        <f>[1]апрель!I59+E57</f>
        <v>0</v>
      </c>
      <c r="J57" s="175">
        <f>[1]апрель!J59+F57</f>
        <v>0</v>
      </c>
      <c r="K57" s="192">
        <f>[1]апрель!K59</f>
        <v>0</v>
      </c>
      <c r="L57" s="193">
        <f>[1]апрель!L59</f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274"/>
      <c r="E59" s="275"/>
      <c r="F59" s="276"/>
      <c r="G59" s="64"/>
      <c r="H59" s="277"/>
      <c r="I59" s="277"/>
      <c r="J59" s="277"/>
      <c r="K59" s="277"/>
      <c r="L59" s="277"/>
    </row>
    <row r="60" spans="1:12" ht="18.75" x14ac:dyDescent="0.25">
      <c r="A60" s="218" t="s">
        <v>34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</row>
    <row r="61" spans="1:12" ht="19.5" thickBot="1" x14ac:dyDescent="0.3">
      <c r="A61" s="218" t="s">
        <v>35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</row>
    <row r="62" spans="1:12" ht="18.75" x14ac:dyDescent="0.25">
      <c r="A62" s="219" t="s">
        <v>69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1"/>
    </row>
    <row r="63" spans="1:12" ht="33" customHeight="1" x14ac:dyDescent="0.25">
      <c r="A63" s="222" t="s">
        <v>3</v>
      </c>
      <c r="B63" s="223" t="s">
        <v>4</v>
      </c>
      <c r="C63" s="226" t="s">
        <v>5</v>
      </c>
      <c r="D63" s="227"/>
      <c r="E63" s="227"/>
      <c r="F63" s="228"/>
      <c r="G63" s="226" t="s">
        <v>6</v>
      </c>
      <c r="H63" s="227"/>
      <c r="I63" s="227"/>
      <c r="J63" s="228"/>
      <c r="K63" s="278" t="s">
        <v>7</v>
      </c>
      <c r="L63" s="279"/>
    </row>
    <row r="64" spans="1:12" x14ac:dyDescent="0.25">
      <c r="A64" s="222"/>
      <c r="B64" s="224"/>
      <c r="C64" s="233" t="s">
        <v>8</v>
      </c>
      <c r="D64" s="233"/>
      <c r="E64" s="233" t="s">
        <v>9</v>
      </c>
      <c r="F64" s="233"/>
      <c r="G64" s="213" t="s">
        <v>10</v>
      </c>
      <c r="H64" s="214"/>
      <c r="I64" s="213" t="s">
        <v>9</v>
      </c>
      <c r="J64" s="214"/>
      <c r="K64" s="272"/>
      <c r="L64" s="273"/>
    </row>
    <row r="65" spans="1:12" ht="18" customHeight="1" thickBot="1" x14ac:dyDescent="0.3">
      <c r="A65" s="251"/>
      <c r="B65" s="224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 x14ac:dyDescent="0.25">
      <c r="A66" s="280" t="s">
        <v>37</v>
      </c>
      <c r="B66" s="195" t="s">
        <v>16</v>
      </c>
      <c r="C66" s="196"/>
      <c r="D66" s="197"/>
      <c r="E66" s="198"/>
      <c r="F66" s="199"/>
      <c r="G66" s="150">
        <f>[1]апрель!G70+C66</f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 x14ac:dyDescent="0.25">
      <c r="A67" s="81" t="s">
        <v>38</v>
      </c>
      <c r="B67" s="77" t="s">
        <v>16</v>
      </c>
      <c r="C67" s="130">
        <f>SUM(C68:C73)</f>
        <v>1</v>
      </c>
      <c r="D67" s="132">
        <f>SUM(D68:D73)</f>
        <v>2</v>
      </c>
      <c r="E67" s="130">
        <f>SUM(E68:E73)</f>
        <v>1</v>
      </c>
      <c r="F67" s="132">
        <f>SUM(F68:F73)</f>
        <v>2</v>
      </c>
      <c r="G67" s="130">
        <f t="shared" ref="G67:L67" si="10">SUM(G68:G73)</f>
        <v>3</v>
      </c>
      <c r="H67" s="131">
        <f t="shared" si="10"/>
        <v>4</v>
      </c>
      <c r="I67" s="164">
        <f t="shared" si="10"/>
        <v>3</v>
      </c>
      <c r="J67" s="131">
        <f t="shared" si="10"/>
        <v>9</v>
      </c>
      <c r="K67" s="130">
        <f t="shared" si="10"/>
        <v>6.2149999999999999</v>
      </c>
      <c r="L67" s="132">
        <f t="shared" si="10"/>
        <v>11</v>
      </c>
    </row>
    <row r="68" spans="1:12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f>[1]апрель!G72+C68</f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 x14ac:dyDescent="0.25">
      <c r="A69" s="81" t="s">
        <v>40</v>
      </c>
      <c r="B69" s="77" t="s">
        <v>16</v>
      </c>
      <c r="C69" s="126">
        <v>1</v>
      </c>
      <c r="D69" s="127">
        <v>2</v>
      </c>
      <c r="E69" s="128">
        <v>1</v>
      </c>
      <c r="F69" s="129">
        <v>2</v>
      </c>
      <c r="G69" s="130">
        <f>[1]апрель!G73+C69</f>
        <v>3</v>
      </c>
      <c r="H69" s="163">
        <f>[1]апрель!H73+D69</f>
        <v>4</v>
      </c>
      <c r="I69" s="130">
        <f>[1]апрель!I73+E69</f>
        <v>3</v>
      </c>
      <c r="J69" s="131">
        <f>[1]апрель!J73+F69</f>
        <v>9</v>
      </c>
      <c r="K69" s="141">
        <f>[1]апрель!K73</f>
        <v>4.2450000000000001</v>
      </c>
      <c r="L69" s="132">
        <f>[1]апрель!L73</f>
        <v>8</v>
      </c>
    </row>
    <row r="70" spans="1:12" x14ac:dyDescent="0.25">
      <c r="A70" s="81" t="s">
        <v>41</v>
      </c>
      <c r="B70" s="77" t="s">
        <v>16</v>
      </c>
      <c r="C70" s="126"/>
      <c r="D70" s="127"/>
      <c r="E70" s="128"/>
      <c r="F70" s="129"/>
      <c r="G70" s="130">
        <f>[1]апрель!G74+C70</f>
        <v>0</v>
      </c>
      <c r="H70" s="163">
        <f>[1]апрель!H74+D70</f>
        <v>0</v>
      </c>
      <c r="I70" s="130">
        <f>[1]апрель!I74+E70</f>
        <v>0</v>
      </c>
      <c r="J70" s="131">
        <f>[1]апрель!J74+F70</f>
        <v>0</v>
      </c>
      <c r="K70" s="141">
        <f>[1]апрель!K74</f>
        <v>1.9699999999999998</v>
      </c>
      <c r="L70" s="132">
        <f>[1]апрель!L74</f>
        <v>1</v>
      </c>
    </row>
    <row r="71" spans="1:12" x14ac:dyDescent="0.25">
      <c r="A71" s="81" t="s">
        <v>42</v>
      </c>
      <c r="B71" s="77" t="s">
        <v>16</v>
      </c>
      <c r="C71" s="126"/>
      <c r="D71" s="127"/>
      <c r="E71" s="128"/>
      <c r="F71" s="129"/>
      <c r="G71" s="130">
        <f>[1]апрель!G75+C71</f>
        <v>0</v>
      </c>
      <c r="H71" s="163">
        <f>[1]апрель!H75+D71</f>
        <v>0</v>
      </c>
      <c r="I71" s="130">
        <f>[1]апрель!I75+E71</f>
        <v>0</v>
      </c>
      <c r="J71" s="131">
        <f>[1]апрель!J75+F71</f>
        <v>0</v>
      </c>
      <c r="K71" s="141">
        <f>[1]апрель!K75</f>
        <v>0</v>
      </c>
      <c r="L71" s="132">
        <f>[1]апрель!L75</f>
        <v>2</v>
      </c>
    </row>
    <row r="72" spans="1:12" x14ac:dyDescent="0.25">
      <c r="A72" s="81" t="s">
        <v>43</v>
      </c>
      <c r="B72" s="77" t="s">
        <v>16</v>
      </c>
      <c r="C72" s="126"/>
      <c r="D72" s="127"/>
      <c r="E72" s="128"/>
      <c r="F72" s="129"/>
      <c r="G72" s="130">
        <f>[1]апрель!G76+C72</f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 x14ac:dyDescent="0.3">
      <c r="A73" s="281" t="s">
        <v>44</v>
      </c>
      <c r="B73" s="202" t="s">
        <v>16</v>
      </c>
      <c r="C73" s="133"/>
      <c r="D73" s="134"/>
      <c r="E73" s="135"/>
      <c r="F73" s="136"/>
      <c r="G73" s="166">
        <f>[1]апрель!G77+C73</f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f>[1]апрель!K77</f>
        <v>0</v>
      </c>
      <c r="L73" s="157">
        <f>[1]апрель!L77</f>
        <v>0</v>
      </c>
    </row>
    <row r="74" spans="1:12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f>[1]апрель!G79+C75</f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 x14ac:dyDescent="0.25">
      <c r="A76" s="212" t="s">
        <v>28</v>
      </c>
      <c r="B76" s="13" t="s">
        <v>16</v>
      </c>
      <c r="C76" s="142"/>
      <c r="D76" s="143"/>
      <c r="E76" s="144"/>
      <c r="F76" s="145"/>
      <c r="G76" s="130">
        <f>[1]апрель!G80+C76</f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f>[1]апрель!G81+C77</f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f>[1]апрель!G82+C78</f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f>[1]апрель!G83+C79</f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 x14ac:dyDescent="0.3">
      <c r="A80" s="99" t="s">
        <v>49</v>
      </c>
      <c r="B80" s="100" t="s">
        <v>16</v>
      </c>
      <c r="C80" s="187"/>
      <c r="D80" s="188"/>
      <c r="E80" s="189"/>
      <c r="F80" s="190"/>
      <c r="G80" s="174">
        <f>[1]апрель!G84+C80</f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 x14ac:dyDescent="0.3">
      <c r="A81" s="103" t="s">
        <v>50</v>
      </c>
      <c r="B81" s="104"/>
      <c r="C81" s="158"/>
      <c r="D81" s="159"/>
      <c r="E81" s="204"/>
      <c r="F81" s="208"/>
      <c r="G81" s="206">
        <f>[1]апрель!G85+C81</f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 x14ac:dyDescent="0.3">
      <c r="A82" s="47" t="s">
        <v>51</v>
      </c>
      <c r="B82" s="108"/>
      <c r="C82" s="187"/>
      <c r="D82" s="188"/>
      <c r="E82" s="189"/>
      <c r="F82" s="190"/>
      <c r="G82" s="174">
        <f>[1]апрель!G86+C82</f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 x14ac:dyDescent="0.25">
      <c r="A83" s="109"/>
      <c r="B83" s="109"/>
      <c r="C83" s="110"/>
      <c r="D83" s="109"/>
      <c r="E83" s="109"/>
      <c r="F83" s="109"/>
      <c r="G83" s="109"/>
      <c r="H83" s="282"/>
      <c r="I83" s="282"/>
      <c r="J83" s="282"/>
      <c r="K83" s="282"/>
      <c r="L83" s="282"/>
    </row>
    <row r="84" spans="1:12" ht="15.75" customHeight="1" x14ac:dyDescent="0.25">
      <c r="A84" s="215" t="s">
        <v>52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7"/>
    </row>
    <row r="85" spans="1:12" ht="33.75" customHeight="1" x14ac:dyDescent="0.25">
      <c r="A85" s="287" t="s">
        <v>70</v>
      </c>
      <c r="B85" s="288"/>
      <c r="C85" s="288"/>
      <c r="D85" s="288"/>
      <c r="E85" s="288"/>
      <c r="F85" s="288"/>
      <c r="G85" s="288"/>
      <c r="H85" s="288"/>
      <c r="I85" s="288"/>
      <c r="J85" s="288"/>
      <c r="K85" s="288"/>
      <c r="L85" s="289"/>
    </row>
    <row r="86" spans="1:12" ht="32.25" customHeight="1" x14ac:dyDescent="0.25">
      <c r="A86" s="287" t="s">
        <v>71</v>
      </c>
      <c r="B86" s="288"/>
      <c r="C86" s="288"/>
      <c r="D86" s="288"/>
      <c r="E86" s="288"/>
      <c r="F86" s="288"/>
      <c r="G86" s="288"/>
      <c r="H86" s="288"/>
      <c r="I86" s="288"/>
      <c r="J86" s="288"/>
      <c r="K86" s="288"/>
      <c r="L86" s="289"/>
    </row>
    <row r="87" spans="1:12" x14ac:dyDescent="0.25">
      <c r="A87" s="284"/>
      <c r="B87" s="284"/>
      <c r="C87" s="285"/>
      <c r="D87" s="284"/>
      <c r="E87" s="284"/>
      <c r="F87" s="284"/>
      <c r="G87" s="284"/>
      <c r="H87" s="286"/>
      <c r="I87" s="286"/>
      <c r="J87" s="286"/>
      <c r="K87" s="286"/>
      <c r="L87" s="286"/>
    </row>
    <row r="89" spans="1:12" ht="18.75" x14ac:dyDescent="0.3">
      <c r="A89" s="261" t="s">
        <v>59</v>
      </c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</row>
  </sheetData>
  <mergeCells count="38">
    <mergeCell ref="A84:L84"/>
    <mergeCell ref="A89:L89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38:A41"/>
    <mergeCell ref="A42:A45"/>
    <mergeCell ref="A46:A49"/>
    <mergeCell ref="A60:L60"/>
    <mergeCell ref="A61:L61"/>
    <mergeCell ref="A62:L62"/>
    <mergeCell ref="A9:A12"/>
    <mergeCell ref="A13:A16"/>
    <mergeCell ref="A17:A20"/>
    <mergeCell ref="A21:A24"/>
    <mergeCell ref="A33:L33"/>
    <mergeCell ref="A34:A37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H1:L1"/>
    <mergeCell ref="A2:L2"/>
    <mergeCell ref="A3:L3"/>
    <mergeCell ref="A5:L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9:F59 K27:L27 D64:F66 G67:L67 C39:F41 C26:L26 C43:F45 E51:L51 K74:L75 C74:J74 C47:D57 C18:F20 E47:F50 C22:F25 C27:F32 C10:F12 C14:F16 C58:F58 E52:F57 C35:F37 C63:C66 C75:F82 C67:F73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7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 </vt:lpstr>
      <vt:lpstr>февраль </vt:lpstr>
      <vt:lpstr>март </vt:lpstr>
      <vt:lpstr>Апрель</vt:lpstr>
      <vt:lpstr>Май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2017-06-04T23:37:25Z</dcterms:modified>
</cp:coreProperties>
</file>